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X:\RAZPISNE DOKUMENTACIJE\2026\2026-000107 ICM UPS CENTIEL ABB AKU\2 RAZPISNA DOKUMENTACIJA\"/>
    </mc:Choice>
  </mc:AlternateContent>
  <xr:revisionPtr revIDLastSave="0" documentId="13_ncr:1_{85EEFA1A-3BFC-4510-BBF1-CE40C8935DBE}" xr6:coauthVersionLast="47" xr6:coauthVersionMax="47" xr10:uidLastSave="{00000000-0000-0000-0000-000000000000}"/>
  <workbookProtection workbookAlgorithmName="SHA-512" workbookHashValue="iN20ccPcoz6nxraOt83C/3AVVsTTiKlPP2Q5Us8OMYyv7BXsJlMqc7wninMe99BMd4JFJ18FIXcOvCl406Yc+A==" workbookSaltValue="K30bXNLnfBmq7RojxY5htQ==" workbookSpinCount="100000" lockStructure="1"/>
  <bookViews>
    <workbookView xWindow="-110" yWindow="-110" windowWidth="19420" windowHeight="10300" xr2:uid="{ADD72DA5-4A27-4243-93CA-7214F98B7303}"/>
  </bookViews>
  <sheets>
    <sheet name="Ponudbeni predračun" sheetId="4" r:id="rId1"/>
  </sheets>
  <definedNames>
    <definedName name="_xlnm.Print_Area" localSheetId="0">'Ponudbeni predračun'!$A$1:$H$84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9" i="4" l="1"/>
  <c r="G57" i="4"/>
  <c r="G58" i="4"/>
  <c r="G59" i="4"/>
  <c r="G60" i="4"/>
  <c r="G61" i="4"/>
  <c r="G63" i="4"/>
  <c r="G56" i="4"/>
  <c r="G49" i="4"/>
  <c r="G48" i="4"/>
  <c r="G47" i="4"/>
  <c r="G46" i="4"/>
  <c r="G45" i="4"/>
  <c r="G44" i="4"/>
  <c r="G43" i="4"/>
  <c r="G26" i="4"/>
  <c r="G27" i="4"/>
  <c r="G28" i="4"/>
  <c r="G29" i="4"/>
  <c r="G30" i="4"/>
  <c r="G31" i="4"/>
  <c r="G32" i="4"/>
  <c r="G33" i="4"/>
  <c r="G34" i="4"/>
  <c r="G35" i="4"/>
  <c r="G64" i="4" l="1"/>
  <c r="G50" i="4"/>
  <c r="G25" i="4"/>
  <c r="G37" i="4" s="1"/>
  <c r="G19" i="4"/>
  <c r="G20" i="4"/>
  <c r="G21" i="4" l="1"/>
  <c r="G10" i="4"/>
  <c r="G11" i="4"/>
  <c r="G12" i="4"/>
  <c r="G13" i="4"/>
  <c r="G9" i="4"/>
  <c r="G15" i="4" l="1"/>
  <c r="G70" i="4" l="1"/>
  <c r="G71" i="4" s="1"/>
</calcChain>
</file>

<file path=xl/sharedStrings.xml><?xml version="1.0" encoding="utf-8"?>
<sst xmlns="http://schemas.openxmlformats.org/spreadsheetml/2006/main" count="120" uniqueCount="66">
  <si>
    <t>DDV 22%</t>
  </si>
  <si>
    <t>EM</t>
  </si>
  <si>
    <t>Količina</t>
  </si>
  <si>
    <t>Cena/EM</t>
  </si>
  <si>
    <t>Vrednost</t>
  </si>
  <si>
    <t>Podpis:</t>
  </si>
  <si>
    <t>Datum:</t>
  </si>
  <si>
    <t>SKUPAJ A</t>
  </si>
  <si>
    <t>kos</t>
  </si>
  <si>
    <t>SKUPAJ B</t>
  </si>
  <si>
    <t>SKUPAJ C</t>
  </si>
  <si>
    <t>ura</t>
  </si>
  <si>
    <t>Z.Š.</t>
  </si>
  <si>
    <t>Opis postavke</t>
  </si>
  <si>
    <t>SKUPAJ D</t>
  </si>
  <si>
    <t>A: Letni servisni pregledi</t>
  </si>
  <si>
    <t>Letni servis UPS do 9 kVA</t>
  </si>
  <si>
    <t>Letni servis UPS od 10 - 20 kVA</t>
  </si>
  <si>
    <t>Letni servis UPS od 21 - 45 kVA</t>
  </si>
  <si>
    <t>Letni servis UPS od 46 - 70 kVA</t>
  </si>
  <si>
    <t>Letni servis UPS nad 100 kVA</t>
  </si>
  <si>
    <t xml:space="preserve">Izredni letni pregledi in pregledi morebitnih dodatnih novih naprav </t>
  </si>
  <si>
    <t xml:space="preserve">Skupaj A+B+C+D+E </t>
  </si>
  <si>
    <t>Skupaj A+B+C+D+E z DDV</t>
  </si>
  <si>
    <t>B: Vzdrževanje in tehnična podpora</t>
  </si>
  <si>
    <t>Odprava napake na lokaciji oziroma na daljavo, motaža rez.delov</t>
  </si>
  <si>
    <t>Interventna  odprava napake izven rednega del. časa</t>
  </si>
  <si>
    <t xml:space="preserve">C: Dobava in montaža rezervnih delov * </t>
  </si>
  <si>
    <t>set vent. 1-3 kVA</t>
  </si>
  <si>
    <t>set vent. 5-6 kVA</t>
  </si>
  <si>
    <t>set kond. In vent, 10-20 kVA</t>
  </si>
  <si>
    <t>set kond. In vent, 30-40 kVA</t>
  </si>
  <si>
    <t>set kond. In vent, 60 kVA</t>
  </si>
  <si>
    <t>set kond. In vent, 120 kVA</t>
  </si>
  <si>
    <t>set kond. In vent, M25 kVA</t>
  </si>
  <si>
    <t>kontrolna enota  30-120 kVA</t>
  </si>
  <si>
    <t>kontrolna enota  10-20 kVA</t>
  </si>
  <si>
    <t>CP in PT LCD display in PCB kartica</t>
  </si>
  <si>
    <t>SNMP kom. vmesnik</t>
  </si>
  <si>
    <t>Potrošni material in zamenjani rezervni deli ter rezervni deli z dobavo v skladišče ACB naročnika.**</t>
  </si>
  <si>
    <t>**Storitev menjave oziroma strošek dela se obračuna iz postavke B.</t>
  </si>
  <si>
    <t>* Strošek montaže ni vštet v ceni rezervnega dela</t>
  </si>
  <si>
    <t>UPS do 1-3 kVA</t>
  </si>
  <si>
    <t xml:space="preserve">UPS do 5-6 kVA </t>
  </si>
  <si>
    <t xml:space="preserve">UPS od 10 - 20 kVA </t>
  </si>
  <si>
    <t xml:space="preserve">UPS  Modul 25 kVA </t>
  </si>
  <si>
    <t xml:space="preserve">UPS od 21 - 45 kVA </t>
  </si>
  <si>
    <t>UPS od 46 - 70 kVA</t>
  </si>
  <si>
    <t xml:space="preserve">UPS NAD 100 kVA </t>
  </si>
  <si>
    <t xml:space="preserve">* V pozicije D1-7 spada dobava nove naprave, prevoz, montaža na pripravljeno instalacijo ter spuščanje v pogon na lokaciji naročnika </t>
  </si>
  <si>
    <t>D: Nove UPS naprave*</t>
  </si>
  <si>
    <t>SKUPAJ E</t>
  </si>
  <si>
    <t>E: Zamenjava AKU</t>
  </si>
  <si>
    <t>Aku 12V min. 7/9 Ah Long life</t>
  </si>
  <si>
    <t>Aku 12V min. 27 Ah Long life</t>
  </si>
  <si>
    <t>Aku 12V min. 36/40 Ah Long life</t>
  </si>
  <si>
    <t>Aku 12V min. 90/92 Ah Long life</t>
  </si>
  <si>
    <t>Aku 12V min. 100/105 Ah Long life</t>
  </si>
  <si>
    <t>6V 179Ah Long life</t>
  </si>
  <si>
    <t>Dobava in vgradnja ostalih delov opreme, drobnega potrošnega materiala, povezav med aku</t>
  </si>
  <si>
    <t>Delo: vnos, iznos, (de)montaža, testiranje, odvoz  pri zamenjavi AKU</t>
  </si>
  <si>
    <t>€ / tono</t>
  </si>
  <si>
    <t xml:space="preserve">Strinjamo se, da so razpisane količine na enoto mere in so okvirne ter se prilagajajo konkretnim potrebam ter razpoložljivim finančnim sredstvom naročnika. Naročnik ni zavezan naročiti celotne količine. Izjavljamo, da smo ponudili in izpolnili vse pozicije iz predračuna. Nobena od postavk ni enaka 0 EUR ali neizpolnjena. Vse cene in vrednosti so izražene v evrih. Cena ne vsebuje DDV. Cene in vrednosti so obračunane in zaokrožene na dve (2) decimalki. V ponudbeni ceni/ME so zajeti vsi stroški v zvezi s predmetom naročila. 
</t>
  </si>
  <si>
    <t xml:space="preserve">            Ponudbeni predračun številka:</t>
  </si>
  <si>
    <t xml:space="preserve">Ponudnik: </t>
  </si>
  <si>
    <t>Ponujena odkupna cena za iztrošene akumulatorje   (MERILO ZA IZBOR):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</si>
</sst>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 &quot;_€_-;_-@_-"/>
  </numFmts>
  <fonts count="19" x14ac:knownFonts="1">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1"/>
      <color rgb="FF000000"/>
      <name val="Calibri"/>
      <family val="2"/>
      <charset val="1"/>
    </font>
    <font>
      <sz val="11"/>
      <color rgb="FF000000"/>
      <name val="Calibri"/>
      <family val="2"/>
      <charset val="238"/>
      <scheme val="minor"/>
    </font>
    <font>
      <b/>
      <sz val="11"/>
      <name val="Calibri"/>
      <family val="2"/>
      <charset val="238"/>
      <scheme val="minor"/>
    </font>
    <font>
      <b/>
      <sz val="11"/>
      <color rgb="FF000000"/>
      <name val="Calibri"/>
      <family val="2"/>
      <charset val="238"/>
      <scheme val="minor"/>
    </font>
    <font>
      <sz val="11"/>
      <name val="Calibri"/>
      <family val="2"/>
      <charset val="238"/>
      <scheme val="minor"/>
    </font>
    <font>
      <sz val="10"/>
      <name val="Arial"/>
      <family val="2"/>
      <charset val="238"/>
    </font>
    <font>
      <sz val="10"/>
      <color rgb="FF000000"/>
      <name val="Times New Roman"/>
      <family val="1"/>
      <charset val="238"/>
    </font>
    <font>
      <b/>
      <sz val="14"/>
      <name val="Calibri"/>
      <family val="2"/>
      <charset val="238"/>
      <scheme val="minor"/>
    </font>
    <font>
      <sz val="11"/>
      <name val="Calibri"/>
      <family val="2"/>
      <scheme val="minor"/>
    </font>
    <font>
      <b/>
      <sz val="12"/>
      <name val="Calibri"/>
      <family val="2"/>
      <charset val="238"/>
    </font>
    <font>
      <sz val="12"/>
      <name val="Calibri"/>
      <family val="2"/>
      <scheme val="minor"/>
    </font>
    <font>
      <sz val="11"/>
      <color rgb="FFFF0000"/>
      <name val="Calibri"/>
      <family val="2"/>
      <charset val="238"/>
      <scheme val="minor"/>
    </font>
    <font>
      <sz val="8"/>
      <name val="Calibri"/>
      <family val="2"/>
      <charset val="238"/>
      <scheme val="minor"/>
    </font>
    <font>
      <b/>
      <sz val="14"/>
      <color theme="1"/>
      <name val="Calibri"/>
      <family val="2"/>
      <charset val="238"/>
      <scheme val="minor"/>
    </font>
    <font>
      <sz val="10"/>
      <color theme="1"/>
      <name val="Calibri"/>
      <family val="2"/>
      <charset val="238"/>
      <scheme val="minor"/>
    </font>
    <font>
      <b/>
      <sz val="10"/>
      <color theme="1"/>
      <name val="Calibri"/>
      <family val="2"/>
      <charset val="238"/>
      <scheme val="minor"/>
    </font>
  </fonts>
  <fills count="4">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3" fillId="0" borderId="0"/>
    <xf numFmtId="164" fontId="3" fillId="0" borderId="0" applyBorder="0" applyProtection="0"/>
    <xf numFmtId="0" fontId="8" fillId="0" borderId="0"/>
    <xf numFmtId="0" fontId="9" fillId="0" borderId="0"/>
  </cellStyleXfs>
  <cellXfs count="83">
    <xf numFmtId="0" fontId="0" fillId="0" borderId="0" xfId="0"/>
    <xf numFmtId="4" fontId="0" fillId="0" borderId="0" xfId="0" applyNumberFormat="1" applyProtection="1">
      <protection locked="0"/>
    </xf>
    <xf numFmtId="4" fontId="0" fillId="0" borderId="1" xfId="0" applyNumberFormat="1" applyBorder="1" applyAlignment="1" applyProtection="1">
      <alignment horizontal="center" vertical="center"/>
      <protection locked="0"/>
    </xf>
    <xf numFmtId="4" fontId="0" fillId="0" borderId="1" xfId="0" applyNumberFormat="1" applyBorder="1" applyAlignment="1" applyProtection="1">
      <alignment horizontal="center" vertical="center" wrapText="1"/>
      <protection locked="0"/>
    </xf>
    <xf numFmtId="0" fontId="10" fillId="0" borderId="0" xfId="0" applyFont="1" applyAlignment="1">
      <alignment horizontal="left"/>
    </xf>
    <xf numFmtId="0" fontId="7" fillId="0" borderId="0" xfId="0" applyFont="1" applyAlignment="1">
      <alignment horizontal="left"/>
    </xf>
    <xf numFmtId="4" fontId="7" fillId="0" borderId="0" xfId="0" applyNumberFormat="1" applyFont="1" applyAlignment="1">
      <alignment horizontal="left"/>
    </xf>
    <xf numFmtId="0" fontId="7" fillId="0" borderId="0" xfId="0" applyFont="1"/>
    <xf numFmtId="0" fontId="2" fillId="0" borderId="0" xfId="0" applyFont="1" applyAlignment="1">
      <alignment wrapText="1"/>
    </xf>
    <xf numFmtId="0" fontId="1" fillId="0" borderId="0" xfId="0" applyFont="1"/>
    <xf numFmtId="0" fontId="0" fillId="0" borderId="0" xfId="0" applyAlignment="1">
      <alignment horizontal="center"/>
    </xf>
    <xf numFmtId="4" fontId="0" fillId="0" borderId="0" xfId="0" applyNumberFormat="1"/>
    <xf numFmtId="0" fontId="16" fillId="0" borderId="0" xfId="0" applyFont="1"/>
    <xf numFmtId="0" fontId="1" fillId="0" borderId="1" xfId="0" applyFont="1" applyBorder="1" applyAlignment="1">
      <alignment horizontal="center"/>
    </xf>
    <xf numFmtId="0" fontId="1" fillId="0" borderId="1" xfId="0" applyFont="1" applyBorder="1" applyAlignment="1">
      <alignment horizontal="center" vertical="center"/>
    </xf>
    <xf numFmtId="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center" vertical="center" wrapText="1"/>
    </xf>
    <xf numFmtId="4" fontId="0" fillId="0" borderId="1" xfId="0" applyNumberFormat="1" applyBorder="1" applyAlignment="1">
      <alignment horizontal="center" vertical="center"/>
    </xf>
    <xf numFmtId="4" fontId="7" fillId="0" borderId="1" xfId="0" applyNumberFormat="1" applyFont="1" applyBorder="1" applyAlignment="1">
      <alignment horizontal="center" vertical="center"/>
    </xf>
    <xf numFmtId="4" fontId="5" fillId="0" borderId="1" xfId="0" applyNumberFormat="1" applyFont="1" applyBorder="1" applyAlignment="1">
      <alignment horizontal="center" vertical="center"/>
    </xf>
    <xf numFmtId="0" fontId="15" fillId="0" borderId="0" xfId="0" applyFont="1"/>
    <xf numFmtId="4" fontId="1" fillId="0" borderId="0" xfId="0" applyNumberFormat="1" applyFont="1" applyAlignment="1">
      <alignment horizontal="right"/>
    </xf>
    <xf numFmtId="4" fontId="1" fillId="0" borderId="0" xfId="0" applyNumberFormat="1" applyFont="1" applyAlignment="1">
      <alignment horizontal="center" vertical="center"/>
    </xf>
    <xf numFmtId="0" fontId="0" fillId="0" borderId="1" xfId="0" applyBorder="1" applyAlignment="1">
      <alignment horizontal="left" vertical="center" wrapText="1"/>
    </xf>
    <xf numFmtId="3" fontId="0" fillId="0" borderId="1" xfId="0" applyNumberFormat="1" applyBorder="1" applyAlignment="1">
      <alignment horizontal="center" vertical="center"/>
    </xf>
    <xf numFmtId="0" fontId="14" fillId="0" borderId="0" xfId="0" applyFont="1"/>
    <xf numFmtId="4" fontId="14" fillId="0" borderId="0" xfId="0" applyNumberFormat="1" applyFont="1"/>
    <xf numFmtId="0" fontId="4" fillId="0" borderId="1" xfId="0" applyFont="1" applyBorder="1"/>
    <xf numFmtId="0" fontId="17" fillId="0" borderId="0" xfId="0" applyFont="1" applyAlignment="1">
      <alignment horizontal="left" vertical="top"/>
    </xf>
    <xf numFmtId="0" fontId="18" fillId="0" borderId="0" xfId="0" applyFont="1"/>
    <xf numFmtId="0" fontId="0" fillId="0" borderId="0" xfId="0" applyAlignment="1">
      <alignment horizontal="left" vertical="top"/>
    </xf>
    <xf numFmtId="0" fontId="17" fillId="0" borderId="0" xfId="0" applyFont="1" applyAlignment="1">
      <alignment wrapText="1"/>
    </xf>
    <xf numFmtId="0" fontId="1" fillId="0" borderId="0" xfId="0" applyFont="1" applyAlignment="1">
      <alignment wrapText="1"/>
    </xf>
    <xf numFmtId="0" fontId="1" fillId="0" borderId="0" xfId="0" applyFont="1" applyAlignment="1">
      <alignment vertical="center"/>
    </xf>
    <xf numFmtId="0" fontId="0" fillId="0" borderId="0" xfId="0" applyAlignment="1">
      <alignment vertical="top" wrapText="1"/>
    </xf>
    <xf numFmtId="0" fontId="0" fillId="0" borderId="0" xfId="0" applyAlignment="1">
      <alignment vertical="top"/>
    </xf>
    <xf numFmtId="0" fontId="4" fillId="0" borderId="0" xfId="1" applyFont="1" applyAlignment="1">
      <alignment vertical="top"/>
    </xf>
    <xf numFmtId="0" fontId="5" fillId="0" borderId="0" xfId="2" applyNumberFormat="1" applyFont="1" applyAlignment="1" applyProtection="1">
      <alignment vertical="top"/>
    </xf>
    <xf numFmtId="0" fontId="6" fillId="0" borderId="0" xfId="1" applyFont="1" applyAlignment="1">
      <alignment vertical="top"/>
    </xf>
    <xf numFmtId="4" fontId="4" fillId="0" borderId="0" xfId="1" applyNumberFormat="1" applyFont="1" applyAlignment="1">
      <alignment vertical="top"/>
    </xf>
    <xf numFmtId="0" fontId="3" fillId="0" borderId="0" xfId="1" applyAlignment="1">
      <alignment vertical="top"/>
    </xf>
    <xf numFmtId="0" fontId="0" fillId="0" borderId="0" xfId="0" applyAlignment="1">
      <alignment horizontal="center" vertical="top"/>
    </xf>
    <xf numFmtId="0" fontId="1" fillId="0" borderId="0" xfId="0" applyFont="1" applyAlignment="1">
      <alignment horizontal="left" vertical="center"/>
    </xf>
    <xf numFmtId="4" fontId="1" fillId="0" borderId="0" xfId="0" applyNumberFormat="1" applyFont="1" applyAlignment="1">
      <alignment horizontal="left" vertical="center"/>
    </xf>
    <xf numFmtId="4" fontId="13" fillId="0" borderId="0" xfId="0" applyNumberFormat="1" applyFont="1" applyAlignment="1">
      <alignment vertical="center"/>
    </xf>
    <xf numFmtId="0" fontId="11" fillId="0" borderId="0" xfId="0" applyFont="1" applyAlignment="1">
      <alignment vertical="center"/>
    </xf>
    <xf numFmtId="0" fontId="0" fillId="0" borderId="0" xfId="0" applyAlignment="1">
      <alignment wrapText="1"/>
    </xf>
    <xf numFmtId="14" fontId="0" fillId="0" borderId="0" xfId="0" applyNumberFormat="1" applyProtection="1">
      <protection locked="0"/>
    </xf>
    <xf numFmtId="4" fontId="1" fillId="3" borderId="1" xfId="0" applyNumberFormat="1" applyFont="1" applyFill="1" applyBorder="1" applyAlignment="1">
      <alignment horizontal="center" vertical="center"/>
    </xf>
    <xf numFmtId="4" fontId="1" fillId="3" borderId="4" xfId="0" applyNumberFormat="1" applyFont="1" applyFill="1" applyBorder="1" applyAlignment="1">
      <alignment horizontal="center" vertical="center"/>
    </xf>
    <xf numFmtId="4" fontId="2" fillId="3" borderId="2" xfId="0" applyNumberFormat="1" applyFont="1" applyFill="1" applyBorder="1" applyAlignment="1">
      <alignment horizontal="center" vertical="center" wrapText="1"/>
    </xf>
    <xf numFmtId="4" fontId="2" fillId="3" borderId="3" xfId="0" applyNumberFormat="1" applyFont="1" applyFill="1" applyBorder="1" applyAlignment="1">
      <alignment horizontal="center" vertical="center"/>
    </xf>
    <xf numFmtId="0" fontId="10" fillId="0" borderId="0" xfId="0" applyFont="1" applyAlignment="1" applyProtection="1">
      <alignment horizontal="left"/>
      <protection locked="0"/>
    </xf>
    <xf numFmtId="0" fontId="7" fillId="0" borderId="0" xfId="0" applyFont="1" applyAlignment="1" applyProtection="1">
      <alignment horizontal="left"/>
      <protection locked="0"/>
    </xf>
    <xf numFmtId="0" fontId="7" fillId="0" borderId="1" xfId="0" applyFont="1" applyBorder="1" applyAlignment="1">
      <alignment horizontal="left" vertical="center" wrapText="1"/>
    </xf>
    <xf numFmtId="0" fontId="0" fillId="0" borderId="1" xfId="0" applyBorder="1" applyAlignment="1">
      <alignment vertical="center"/>
    </xf>
    <xf numFmtId="0" fontId="0" fillId="0" borderId="4" xfId="0" applyBorder="1" applyAlignment="1">
      <alignment vertical="center"/>
    </xf>
    <xf numFmtId="4" fontId="12" fillId="0" borderId="0" xfId="0" applyNumberFormat="1" applyFont="1" applyAlignment="1">
      <alignment horizontal="center" vertical="center" wrapText="1"/>
    </xf>
    <xf numFmtId="4" fontId="12" fillId="0" borderId="5" xfId="0" applyNumberFormat="1" applyFont="1" applyBorder="1" applyAlignment="1">
      <alignment horizontal="center" vertical="center" wrapText="1"/>
    </xf>
    <xf numFmtId="4" fontId="2" fillId="0" borderId="0" xfId="0" applyNumberFormat="1" applyFont="1" applyAlignment="1">
      <alignment horizontal="center" vertical="center" wrapText="1"/>
    </xf>
    <xf numFmtId="4" fontId="2" fillId="0" borderId="5" xfId="0" applyNumberFormat="1" applyFont="1" applyBorder="1" applyAlignment="1">
      <alignment horizontal="center" vertical="center" wrapText="1"/>
    </xf>
    <xf numFmtId="0" fontId="4" fillId="0" borderId="0" xfId="1" applyFont="1" applyAlignment="1">
      <alignment vertical="top" wrapText="1"/>
    </xf>
    <xf numFmtId="0" fontId="0" fillId="0" borderId="0" xfId="0" applyAlignment="1">
      <alignment vertical="top" wrapText="1"/>
    </xf>
    <xf numFmtId="0" fontId="1" fillId="2" borderId="9" xfId="0" applyFont="1" applyFill="1" applyBorder="1" applyAlignment="1">
      <alignment horizontal="right" vertical="center" wrapText="1"/>
    </xf>
    <xf numFmtId="0" fontId="0" fillId="2" borderId="10" xfId="0" applyFill="1" applyBorder="1" applyAlignment="1">
      <alignment horizontal="right" wrapText="1"/>
    </xf>
    <xf numFmtId="0" fontId="0" fillId="2" borderId="11" xfId="0" applyFill="1" applyBorder="1" applyAlignment="1">
      <alignment horizontal="right" wrapText="1"/>
    </xf>
    <xf numFmtId="4" fontId="2" fillId="0" borderId="0" xfId="0" applyNumberFormat="1" applyFont="1" applyAlignment="1">
      <alignment horizontal="center" vertical="center"/>
    </xf>
    <xf numFmtId="4" fontId="2" fillId="0" borderId="5" xfId="0" applyNumberFormat="1" applyFont="1" applyBorder="1" applyAlignment="1">
      <alignment horizontal="center" vertical="center"/>
    </xf>
    <xf numFmtId="0" fontId="2" fillId="0" borderId="0" xfId="0" applyFont="1" applyAlignment="1">
      <alignment wrapText="1"/>
    </xf>
    <xf numFmtId="0" fontId="1" fillId="0" borderId="0" xfId="0" applyFont="1"/>
    <xf numFmtId="0" fontId="7" fillId="0" borderId="6" xfId="0" applyFont="1" applyBorder="1" applyAlignment="1" applyProtection="1">
      <alignment horizontal="left"/>
      <protection locked="0"/>
    </xf>
    <xf numFmtId="0" fontId="0" fillId="0" borderId="7" xfId="0" applyBorder="1" applyAlignment="1" applyProtection="1">
      <alignment horizontal="left"/>
      <protection locked="0"/>
    </xf>
    <xf numFmtId="0" fontId="0" fillId="0" borderId="8" xfId="0" applyBorder="1" applyAlignment="1" applyProtection="1">
      <alignment horizontal="left"/>
      <protection locked="0"/>
    </xf>
    <xf numFmtId="0" fontId="17" fillId="0" borderId="0" xfId="0" applyFont="1" applyAlignment="1">
      <alignment horizontal="left" vertical="top" wrapText="1"/>
    </xf>
    <xf numFmtId="0" fontId="17" fillId="0" borderId="0" xfId="0" applyFont="1" applyAlignment="1">
      <alignment wrapText="1"/>
    </xf>
    <xf numFmtId="0" fontId="7" fillId="0" borderId="1" xfId="0" applyFont="1" applyBorder="1" applyAlignment="1">
      <alignment vertical="center"/>
    </xf>
    <xf numFmtId="0" fontId="7" fillId="0" borderId="4" xfId="0" applyFont="1" applyBorder="1" applyAlignment="1">
      <alignment vertical="center"/>
    </xf>
    <xf numFmtId="0" fontId="1" fillId="2" borderId="1" xfId="0" applyFont="1" applyFill="1" applyBorder="1" applyAlignment="1">
      <alignment horizontal="center" vertical="center"/>
    </xf>
    <xf numFmtId="0" fontId="0" fillId="2" borderId="1" xfId="0" applyFill="1" applyBorder="1" applyAlignment="1">
      <alignment horizontal="center"/>
    </xf>
    <xf numFmtId="2" fontId="1" fillId="0" borderId="1" xfId="0" applyNumberFormat="1" applyFont="1" applyFill="1" applyBorder="1" applyAlignment="1" applyProtection="1">
      <alignment horizontal="center" vertical="center"/>
      <protection locked="0"/>
    </xf>
  </cellXfs>
  <cellStyles count="5">
    <cellStyle name="Navadno" xfId="0" builtinId="0"/>
    <cellStyle name="Navadno 2" xfId="4" xr:uid="{CA83A0DA-908E-4416-B65A-F8F6216795A9}"/>
    <cellStyle name="Navadno 3" xfId="1" xr:uid="{E7CABFB0-4090-4DED-95E4-4893AB392A3B}"/>
    <cellStyle name="Normal 2 2 2" xfId="3" xr:uid="{F5934793-0E3A-4963-80A1-DB840E7AB58A}"/>
    <cellStyle name="Pojasnjevalno besedilo 2" xfId="2" xr:uid="{146945EA-8C9C-4CBA-8BD9-1E8A32DFD8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A72F6-F47F-4520-989B-84F632692D07}">
  <dimension ref="B2:H108"/>
  <sheetViews>
    <sheetView tabSelected="1" topLeftCell="A4" zoomScaleNormal="100" zoomScaleSheetLayoutView="90" workbookViewId="0">
      <selection activeCell="F10" sqref="F10"/>
    </sheetView>
  </sheetViews>
  <sheetFormatPr defaultRowHeight="14.5" x14ac:dyDescent="0.35"/>
  <cols>
    <col min="2" max="2" width="5.7265625" style="44" customWidth="1"/>
    <col min="3" max="3" width="38.453125" customWidth="1"/>
    <col min="4" max="4" width="6.7265625" customWidth="1"/>
    <col min="5" max="5" width="8.7265625" style="10" customWidth="1"/>
    <col min="6" max="6" width="17" style="11" customWidth="1"/>
    <col min="7" max="7" width="19" customWidth="1"/>
    <col min="258" max="258" width="49.7265625" customWidth="1"/>
    <col min="261" max="261" width="13.26953125" customWidth="1"/>
    <col min="262" max="262" width="14.81640625" customWidth="1"/>
    <col min="514" max="514" width="49.7265625" customWidth="1"/>
    <col min="517" max="517" width="13.26953125" customWidth="1"/>
    <col min="518" max="518" width="14.81640625" customWidth="1"/>
    <col min="770" max="770" width="49.7265625" customWidth="1"/>
    <col min="773" max="773" width="13.26953125" customWidth="1"/>
    <col min="774" max="774" width="14.81640625" customWidth="1"/>
    <col min="1026" max="1026" width="49.7265625" customWidth="1"/>
    <col min="1029" max="1029" width="13.26953125" customWidth="1"/>
    <col min="1030" max="1030" width="14.81640625" customWidth="1"/>
    <col min="1282" max="1282" width="49.7265625" customWidth="1"/>
    <col min="1285" max="1285" width="13.26953125" customWidth="1"/>
    <col min="1286" max="1286" width="14.81640625" customWidth="1"/>
    <col min="1538" max="1538" width="49.7265625" customWidth="1"/>
    <col min="1541" max="1541" width="13.26953125" customWidth="1"/>
    <col min="1542" max="1542" width="14.81640625" customWidth="1"/>
    <col min="1794" max="1794" width="49.7265625" customWidth="1"/>
    <col min="1797" max="1797" width="13.26953125" customWidth="1"/>
    <col min="1798" max="1798" width="14.81640625" customWidth="1"/>
    <col min="2050" max="2050" width="49.7265625" customWidth="1"/>
    <col min="2053" max="2053" width="13.26953125" customWidth="1"/>
    <col min="2054" max="2054" width="14.81640625" customWidth="1"/>
    <col min="2306" max="2306" width="49.7265625" customWidth="1"/>
    <col min="2309" max="2309" width="13.26953125" customWidth="1"/>
    <col min="2310" max="2310" width="14.81640625" customWidth="1"/>
    <col min="2562" max="2562" width="49.7265625" customWidth="1"/>
    <col min="2565" max="2565" width="13.26953125" customWidth="1"/>
    <col min="2566" max="2566" width="14.81640625" customWidth="1"/>
    <col min="2818" max="2818" width="49.7265625" customWidth="1"/>
    <col min="2821" max="2821" width="13.26953125" customWidth="1"/>
    <col min="2822" max="2822" width="14.81640625" customWidth="1"/>
    <col min="3074" max="3074" width="49.7265625" customWidth="1"/>
    <col min="3077" max="3077" width="13.26953125" customWidth="1"/>
    <col min="3078" max="3078" width="14.81640625" customWidth="1"/>
    <col min="3330" max="3330" width="49.7265625" customWidth="1"/>
    <col min="3333" max="3333" width="13.26953125" customWidth="1"/>
    <col min="3334" max="3334" width="14.81640625" customWidth="1"/>
    <col min="3586" max="3586" width="49.7265625" customWidth="1"/>
    <col min="3589" max="3589" width="13.26953125" customWidth="1"/>
    <col min="3590" max="3590" width="14.81640625" customWidth="1"/>
    <col min="3842" max="3842" width="49.7265625" customWidth="1"/>
    <col min="3845" max="3845" width="13.26953125" customWidth="1"/>
    <col min="3846" max="3846" width="14.81640625" customWidth="1"/>
    <col min="4098" max="4098" width="49.7265625" customWidth="1"/>
    <col min="4101" max="4101" width="13.26953125" customWidth="1"/>
    <col min="4102" max="4102" width="14.81640625" customWidth="1"/>
    <col min="4354" max="4354" width="49.7265625" customWidth="1"/>
    <col min="4357" max="4357" width="13.26953125" customWidth="1"/>
    <col min="4358" max="4358" width="14.81640625" customWidth="1"/>
    <col min="4610" max="4610" width="49.7265625" customWidth="1"/>
    <col min="4613" max="4613" width="13.26953125" customWidth="1"/>
    <col min="4614" max="4614" width="14.81640625" customWidth="1"/>
    <col min="4866" max="4866" width="49.7265625" customWidth="1"/>
    <col min="4869" max="4869" width="13.26953125" customWidth="1"/>
    <col min="4870" max="4870" width="14.81640625" customWidth="1"/>
    <col min="5122" max="5122" width="49.7265625" customWidth="1"/>
    <col min="5125" max="5125" width="13.26953125" customWidth="1"/>
    <col min="5126" max="5126" width="14.81640625" customWidth="1"/>
    <col min="5378" max="5378" width="49.7265625" customWidth="1"/>
    <col min="5381" max="5381" width="13.26953125" customWidth="1"/>
    <col min="5382" max="5382" width="14.81640625" customWidth="1"/>
    <col min="5634" max="5634" width="49.7265625" customWidth="1"/>
    <col min="5637" max="5637" width="13.26953125" customWidth="1"/>
    <col min="5638" max="5638" width="14.81640625" customWidth="1"/>
    <col min="5890" max="5890" width="49.7265625" customWidth="1"/>
    <col min="5893" max="5893" width="13.26953125" customWidth="1"/>
    <col min="5894" max="5894" width="14.81640625" customWidth="1"/>
    <col min="6146" max="6146" width="49.7265625" customWidth="1"/>
    <col min="6149" max="6149" width="13.26953125" customWidth="1"/>
    <col min="6150" max="6150" width="14.81640625" customWidth="1"/>
    <col min="6402" max="6402" width="49.7265625" customWidth="1"/>
    <col min="6405" max="6405" width="13.26953125" customWidth="1"/>
    <col min="6406" max="6406" width="14.81640625" customWidth="1"/>
    <col min="6658" max="6658" width="49.7265625" customWidth="1"/>
    <col min="6661" max="6661" width="13.26953125" customWidth="1"/>
    <col min="6662" max="6662" width="14.81640625" customWidth="1"/>
    <col min="6914" max="6914" width="49.7265625" customWidth="1"/>
    <col min="6917" max="6917" width="13.26953125" customWidth="1"/>
    <col min="6918" max="6918" width="14.81640625" customWidth="1"/>
    <col min="7170" max="7170" width="49.7265625" customWidth="1"/>
    <col min="7173" max="7173" width="13.26953125" customWidth="1"/>
    <col min="7174" max="7174" width="14.81640625" customWidth="1"/>
    <col min="7426" max="7426" width="49.7265625" customWidth="1"/>
    <col min="7429" max="7429" width="13.26953125" customWidth="1"/>
    <col min="7430" max="7430" width="14.81640625" customWidth="1"/>
    <col min="7682" max="7682" width="49.7265625" customWidth="1"/>
    <col min="7685" max="7685" width="13.26953125" customWidth="1"/>
    <col min="7686" max="7686" width="14.81640625" customWidth="1"/>
    <col min="7938" max="7938" width="49.7265625" customWidth="1"/>
    <col min="7941" max="7941" width="13.26953125" customWidth="1"/>
    <col min="7942" max="7942" width="14.81640625" customWidth="1"/>
    <col min="8194" max="8194" width="49.7265625" customWidth="1"/>
    <col min="8197" max="8197" width="13.26953125" customWidth="1"/>
    <col min="8198" max="8198" width="14.81640625" customWidth="1"/>
    <col min="8450" max="8450" width="49.7265625" customWidth="1"/>
    <col min="8453" max="8453" width="13.26953125" customWidth="1"/>
    <col min="8454" max="8454" width="14.81640625" customWidth="1"/>
    <col min="8706" max="8706" width="49.7265625" customWidth="1"/>
    <col min="8709" max="8709" width="13.26953125" customWidth="1"/>
    <col min="8710" max="8710" width="14.81640625" customWidth="1"/>
    <col min="8962" max="8962" width="49.7265625" customWidth="1"/>
    <col min="8965" max="8965" width="13.26953125" customWidth="1"/>
    <col min="8966" max="8966" width="14.81640625" customWidth="1"/>
    <col min="9218" max="9218" width="49.7265625" customWidth="1"/>
    <col min="9221" max="9221" width="13.26953125" customWidth="1"/>
    <col min="9222" max="9222" width="14.81640625" customWidth="1"/>
    <col min="9474" max="9474" width="49.7265625" customWidth="1"/>
    <col min="9477" max="9477" width="13.26953125" customWidth="1"/>
    <col min="9478" max="9478" width="14.81640625" customWidth="1"/>
    <col min="9730" max="9730" width="49.7265625" customWidth="1"/>
    <col min="9733" max="9733" width="13.26953125" customWidth="1"/>
    <col min="9734" max="9734" width="14.81640625" customWidth="1"/>
    <col min="9986" max="9986" width="49.7265625" customWidth="1"/>
    <col min="9989" max="9989" width="13.26953125" customWidth="1"/>
    <col min="9990" max="9990" width="14.81640625" customWidth="1"/>
    <col min="10242" max="10242" width="49.7265625" customWidth="1"/>
    <col min="10245" max="10245" width="13.26953125" customWidth="1"/>
    <col min="10246" max="10246" width="14.81640625" customWidth="1"/>
    <col min="10498" max="10498" width="49.7265625" customWidth="1"/>
    <col min="10501" max="10501" width="13.26953125" customWidth="1"/>
    <col min="10502" max="10502" width="14.81640625" customWidth="1"/>
    <col min="10754" max="10754" width="49.7265625" customWidth="1"/>
    <col min="10757" max="10757" width="13.26953125" customWidth="1"/>
    <col min="10758" max="10758" width="14.81640625" customWidth="1"/>
    <col min="11010" max="11010" width="49.7265625" customWidth="1"/>
    <col min="11013" max="11013" width="13.26953125" customWidth="1"/>
    <col min="11014" max="11014" width="14.81640625" customWidth="1"/>
    <col min="11266" max="11266" width="49.7265625" customWidth="1"/>
    <col min="11269" max="11269" width="13.26953125" customWidth="1"/>
    <col min="11270" max="11270" width="14.81640625" customWidth="1"/>
    <col min="11522" max="11522" width="49.7265625" customWidth="1"/>
    <col min="11525" max="11525" width="13.26953125" customWidth="1"/>
    <col min="11526" max="11526" width="14.81640625" customWidth="1"/>
    <col min="11778" max="11778" width="49.7265625" customWidth="1"/>
    <col min="11781" max="11781" width="13.26953125" customWidth="1"/>
    <col min="11782" max="11782" width="14.81640625" customWidth="1"/>
    <col min="12034" max="12034" width="49.7265625" customWidth="1"/>
    <col min="12037" max="12037" width="13.26953125" customWidth="1"/>
    <col min="12038" max="12038" width="14.81640625" customWidth="1"/>
    <col min="12290" max="12290" width="49.7265625" customWidth="1"/>
    <col min="12293" max="12293" width="13.26953125" customWidth="1"/>
    <col min="12294" max="12294" width="14.81640625" customWidth="1"/>
    <col min="12546" max="12546" width="49.7265625" customWidth="1"/>
    <col min="12549" max="12549" width="13.26953125" customWidth="1"/>
    <col min="12550" max="12550" width="14.81640625" customWidth="1"/>
    <col min="12802" max="12802" width="49.7265625" customWidth="1"/>
    <col min="12805" max="12805" width="13.26953125" customWidth="1"/>
    <col min="12806" max="12806" width="14.81640625" customWidth="1"/>
    <col min="13058" max="13058" width="49.7265625" customWidth="1"/>
    <col min="13061" max="13061" width="13.26953125" customWidth="1"/>
    <col min="13062" max="13062" width="14.81640625" customWidth="1"/>
    <col min="13314" max="13314" width="49.7265625" customWidth="1"/>
    <col min="13317" max="13317" width="13.26953125" customWidth="1"/>
    <col min="13318" max="13318" width="14.81640625" customWidth="1"/>
    <col min="13570" max="13570" width="49.7265625" customWidth="1"/>
    <col min="13573" max="13573" width="13.26953125" customWidth="1"/>
    <col min="13574" max="13574" width="14.81640625" customWidth="1"/>
    <col min="13826" max="13826" width="49.7265625" customWidth="1"/>
    <col min="13829" max="13829" width="13.26953125" customWidth="1"/>
    <col min="13830" max="13830" width="14.81640625" customWidth="1"/>
    <col min="14082" max="14082" width="49.7265625" customWidth="1"/>
    <col min="14085" max="14085" width="13.26953125" customWidth="1"/>
    <col min="14086" max="14086" width="14.81640625" customWidth="1"/>
    <col min="14338" max="14338" width="49.7265625" customWidth="1"/>
    <col min="14341" max="14341" width="13.26953125" customWidth="1"/>
    <col min="14342" max="14342" width="14.81640625" customWidth="1"/>
    <col min="14594" max="14594" width="49.7265625" customWidth="1"/>
    <col min="14597" max="14597" width="13.26953125" customWidth="1"/>
    <col min="14598" max="14598" width="14.81640625" customWidth="1"/>
    <col min="14850" max="14850" width="49.7265625" customWidth="1"/>
    <col min="14853" max="14853" width="13.26953125" customWidth="1"/>
    <col min="14854" max="14854" width="14.81640625" customWidth="1"/>
    <col min="15106" max="15106" width="49.7265625" customWidth="1"/>
    <col min="15109" max="15109" width="13.26953125" customWidth="1"/>
    <col min="15110" max="15110" width="14.81640625" customWidth="1"/>
    <col min="15362" max="15362" width="49.7265625" customWidth="1"/>
    <col min="15365" max="15365" width="13.26953125" customWidth="1"/>
    <col min="15366" max="15366" width="14.81640625" customWidth="1"/>
    <col min="15618" max="15618" width="49.7265625" customWidth="1"/>
    <col min="15621" max="15621" width="13.26953125" customWidth="1"/>
    <col min="15622" max="15622" width="14.81640625" customWidth="1"/>
    <col min="15874" max="15874" width="49.7265625" customWidth="1"/>
    <col min="15877" max="15877" width="13.26953125" customWidth="1"/>
    <col min="15878" max="15878" width="14.81640625" customWidth="1"/>
    <col min="16130" max="16130" width="49.7265625" customWidth="1"/>
    <col min="16133" max="16133" width="13.26953125" customWidth="1"/>
    <col min="16134" max="16134" width="14.81640625" customWidth="1"/>
  </cols>
  <sheetData>
    <row r="2" spans="2:7" ht="18.5" x14ac:dyDescent="0.45">
      <c r="B2" s="55" t="s">
        <v>64</v>
      </c>
      <c r="C2" s="56"/>
      <c r="D2" s="56"/>
      <c r="E2" s="56"/>
      <c r="F2" s="56"/>
      <c r="G2" s="56"/>
    </row>
    <row r="3" spans="2:7" ht="19" thickBot="1" x14ac:dyDescent="0.5">
      <c r="B3" s="4"/>
      <c r="C3" s="5"/>
      <c r="D3" s="5"/>
      <c r="E3" s="5"/>
      <c r="F3" s="6"/>
      <c r="G3" s="5"/>
    </row>
    <row r="4" spans="2:7" ht="19" thickBot="1" x14ac:dyDescent="0.5">
      <c r="B4" s="4" t="s">
        <v>63</v>
      </c>
      <c r="C4" s="7"/>
      <c r="D4" s="73"/>
      <c r="E4" s="74"/>
      <c r="F4" s="75"/>
      <c r="G4" s="5"/>
    </row>
    <row r="5" spans="2:7" ht="15.5" x14ac:dyDescent="0.35">
      <c r="B5" s="71"/>
      <c r="C5" s="72"/>
    </row>
    <row r="6" spans="2:7" ht="15.5" x14ac:dyDescent="0.35">
      <c r="B6" s="8"/>
      <c r="C6" s="9"/>
    </row>
    <row r="7" spans="2:7" ht="18.5" x14ac:dyDescent="0.45">
      <c r="B7" s="12" t="s">
        <v>15</v>
      </c>
      <c r="E7"/>
    </row>
    <row r="8" spans="2:7" x14ac:dyDescent="0.35">
      <c r="B8" s="13" t="s">
        <v>12</v>
      </c>
      <c r="C8" s="14" t="s">
        <v>13</v>
      </c>
      <c r="D8" s="14" t="s">
        <v>1</v>
      </c>
      <c r="E8" s="14" t="s">
        <v>2</v>
      </c>
      <c r="F8" s="15" t="s">
        <v>3</v>
      </c>
      <c r="G8" s="16" t="s">
        <v>4</v>
      </c>
    </row>
    <row r="9" spans="2:7" x14ac:dyDescent="0.35">
      <c r="B9" s="17">
        <v>1</v>
      </c>
      <c r="C9" s="18" t="s">
        <v>16</v>
      </c>
      <c r="D9" s="19" t="s">
        <v>8</v>
      </c>
      <c r="E9" s="17">
        <v>12</v>
      </c>
      <c r="F9" s="2"/>
      <c r="G9" s="21">
        <f>ROUND(F9,2)*E9</f>
        <v>0</v>
      </c>
    </row>
    <row r="10" spans="2:7" x14ac:dyDescent="0.35">
      <c r="B10" s="17">
        <v>2</v>
      </c>
      <c r="C10" s="18" t="s">
        <v>17</v>
      </c>
      <c r="D10" s="19" t="s">
        <v>8</v>
      </c>
      <c r="E10" s="17">
        <v>33</v>
      </c>
      <c r="F10" s="2"/>
      <c r="G10" s="21">
        <f t="shared" ref="G10:G13" si="0">ROUND(F10,2)*E10</f>
        <v>0</v>
      </c>
    </row>
    <row r="11" spans="2:7" x14ac:dyDescent="0.35">
      <c r="B11" s="17">
        <v>3</v>
      </c>
      <c r="C11" s="18" t="s">
        <v>18</v>
      </c>
      <c r="D11" s="19" t="s">
        <v>8</v>
      </c>
      <c r="E11" s="17">
        <v>42</v>
      </c>
      <c r="F11" s="2"/>
      <c r="G11" s="21">
        <f t="shared" si="0"/>
        <v>0</v>
      </c>
    </row>
    <row r="12" spans="2:7" x14ac:dyDescent="0.35">
      <c r="B12" s="17">
        <v>4</v>
      </c>
      <c r="C12" s="18" t="s">
        <v>19</v>
      </c>
      <c r="D12" s="19" t="s">
        <v>8</v>
      </c>
      <c r="E12" s="17">
        <v>21</v>
      </c>
      <c r="F12" s="2"/>
      <c r="G12" s="21">
        <f t="shared" si="0"/>
        <v>0</v>
      </c>
    </row>
    <row r="13" spans="2:7" x14ac:dyDescent="0.35">
      <c r="B13" s="17">
        <v>5</v>
      </c>
      <c r="C13" s="18" t="s">
        <v>20</v>
      </c>
      <c r="D13" s="19" t="s">
        <v>8</v>
      </c>
      <c r="E13" s="17">
        <v>6</v>
      </c>
      <c r="F13" s="2"/>
      <c r="G13" s="21">
        <f t="shared" si="0"/>
        <v>0</v>
      </c>
    </row>
    <row r="14" spans="2:7" x14ac:dyDescent="0.35">
      <c r="B14" s="17">
        <v>6</v>
      </c>
      <c r="C14" s="57" t="s">
        <v>21</v>
      </c>
      <c r="D14" s="58"/>
      <c r="E14" s="59"/>
      <c r="F14" s="58"/>
      <c r="G14" s="22">
        <v>15000</v>
      </c>
    </row>
    <row r="15" spans="2:7" ht="15.75" customHeight="1" x14ac:dyDescent="0.35">
      <c r="B15" s="23"/>
      <c r="F15" s="24" t="s">
        <v>7</v>
      </c>
      <c r="G15" s="51">
        <f>SUM(G9:G14)</f>
        <v>15000</v>
      </c>
    </row>
    <row r="16" spans="2:7" ht="15.75" customHeight="1" x14ac:dyDescent="0.35">
      <c r="B16"/>
      <c r="G16" s="25"/>
    </row>
    <row r="17" spans="2:8" ht="18.5" x14ac:dyDescent="0.45">
      <c r="B17" s="12" t="s">
        <v>24</v>
      </c>
      <c r="E17"/>
      <c r="G17" s="11"/>
    </row>
    <row r="18" spans="2:8" x14ac:dyDescent="0.35">
      <c r="B18" s="14" t="s">
        <v>12</v>
      </c>
      <c r="C18" s="14" t="s">
        <v>13</v>
      </c>
      <c r="D18" s="14" t="s">
        <v>1</v>
      </c>
      <c r="E18" s="14" t="s">
        <v>2</v>
      </c>
      <c r="F18" s="15" t="s">
        <v>3</v>
      </c>
      <c r="G18" s="16" t="s">
        <v>4</v>
      </c>
      <c r="H18" s="11"/>
    </row>
    <row r="19" spans="2:8" ht="29.5" customHeight="1" x14ac:dyDescent="0.35">
      <c r="B19" s="17">
        <v>1</v>
      </c>
      <c r="C19" s="26" t="s">
        <v>25</v>
      </c>
      <c r="D19" s="17" t="s">
        <v>11</v>
      </c>
      <c r="E19" s="27">
        <v>180</v>
      </c>
      <c r="F19" s="3"/>
      <c r="G19" s="20">
        <f t="shared" ref="G19:G20" si="1">ROUND(F19,2)*E19</f>
        <v>0</v>
      </c>
      <c r="H19" s="11"/>
    </row>
    <row r="20" spans="2:8" ht="29.5" customHeight="1" x14ac:dyDescent="0.35">
      <c r="B20" s="17">
        <v>2</v>
      </c>
      <c r="C20" s="26" t="s">
        <v>26</v>
      </c>
      <c r="D20" s="17" t="s">
        <v>11</v>
      </c>
      <c r="E20" s="27">
        <v>60</v>
      </c>
      <c r="F20" s="3"/>
      <c r="G20" s="20">
        <f t="shared" si="1"/>
        <v>0</v>
      </c>
      <c r="H20" s="11"/>
    </row>
    <row r="21" spans="2:8" ht="15.75" customHeight="1" x14ac:dyDescent="0.35">
      <c r="B21"/>
      <c r="F21" s="24" t="s">
        <v>9</v>
      </c>
      <c r="G21" s="52">
        <f>SUM(G19:G20)</f>
        <v>0</v>
      </c>
    </row>
    <row r="22" spans="2:8" x14ac:dyDescent="0.35">
      <c r="B22"/>
      <c r="E22"/>
    </row>
    <row r="23" spans="2:8" ht="15.75" customHeight="1" x14ac:dyDescent="0.45">
      <c r="B23" s="12" t="s">
        <v>27</v>
      </c>
      <c r="C23" s="9"/>
      <c r="E23"/>
    </row>
    <row r="24" spans="2:8" x14ac:dyDescent="0.35">
      <c r="B24" s="14" t="s">
        <v>12</v>
      </c>
      <c r="C24" s="14" t="s">
        <v>13</v>
      </c>
      <c r="D24" s="14" t="s">
        <v>1</v>
      </c>
      <c r="E24" s="14" t="s">
        <v>2</v>
      </c>
      <c r="F24" s="15" t="s">
        <v>3</v>
      </c>
      <c r="G24" s="16" t="s">
        <v>4</v>
      </c>
      <c r="H24" s="28"/>
    </row>
    <row r="25" spans="2:8" x14ac:dyDescent="0.35">
      <c r="B25" s="17">
        <v>1</v>
      </c>
      <c r="C25" s="18" t="s">
        <v>28</v>
      </c>
      <c r="D25" s="17" t="s">
        <v>8</v>
      </c>
      <c r="E25" s="27">
        <v>4</v>
      </c>
      <c r="F25" s="3"/>
      <c r="G25" s="20">
        <f t="shared" ref="G25:G35" si="2">ROUND(F25,2)*E25</f>
        <v>0</v>
      </c>
      <c r="H25" s="11"/>
    </row>
    <row r="26" spans="2:8" x14ac:dyDescent="0.35">
      <c r="B26" s="17">
        <v>2</v>
      </c>
      <c r="C26" s="18" t="s">
        <v>29</v>
      </c>
      <c r="D26" s="17" t="s">
        <v>8</v>
      </c>
      <c r="E26" s="27">
        <v>4</v>
      </c>
      <c r="F26" s="3"/>
      <c r="G26" s="20">
        <f t="shared" si="2"/>
        <v>0</v>
      </c>
      <c r="H26" s="11"/>
    </row>
    <row r="27" spans="2:8" x14ac:dyDescent="0.35">
      <c r="B27" s="17">
        <v>3</v>
      </c>
      <c r="C27" s="18" t="s">
        <v>30</v>
      </c>
      <c r="D27" s="17" t="s">
        <v>8</v>
      </c>
      <c r="E27" s="27">
        <v>8</v>
      </c>
      <c r="F27" s="3"/>
      <c r="G27" s="20">
        <f t="shared" si="2"/>
        <v>0</v>
      </c>
      <c r="H27" s="11"/>
    </row>
    <row r="28" spans="2:8" x14ac:dyDescent="0.35">
      <c r="B28" s="17">
        <v>4</v>
      </c>
      <c r="C28" s="18" t="s">
        <v>31</v>
      </c>
      <c r="D28" s="17" t="s">
        <v>8</v>
      </c>
      <c r="E28" s="27">
        <v>8</v>
      </c>
      <c r="F28" s="3"/>
      <c r="G28" s="20">
        <f t="shared" si="2"/>
        <v>0</v>
      </c>
      <c r="H28" s="11"/>
    </row>
    <row r="29" spans="2:8" x14ac:dyDescent="0.35">
      <c r="B29" s="17">
        <v>5</v>
      </c>
      <c r="C29" s="18" t="s">
        <v>32</v>
      </c>
      <c r="D29" s="17" t="s">
        <v>8</v>
      </c>
      <c r="E29" s="27">
        <v>5</v>
      </c>
      <c r="F29" s="3"/>
      <c r="G29" s="20">
        <f t="shared" si="2"/>
        <v>0</v>
      </c>
      <c r="H29" s="11"/>
    </row>
    <row r="30" spans="2:8" x14ac:dyDescent="0.35">
      <c r="B30" s="17">
        <v>6</v>
      </c>
      <c r="C30" s="18" t="s">
        <v>33</v>
      </c>
      <c r="D30" s="17" t="s">
        <v>8</v>
      </c>
      <c r="E30" s="27">
        <v>2</v>
      </c>
      <c r="F30" s="3"/>
      <c r="G30" s="20">
        <f t="shared" si="2"/>
        <v>0</v>
      </c>
      <c r="H30" s="11"/>
    </row>
    <row r="31" spans="2:8" x14ac:dyDescent="0.35">
      <c r="B31" s="17">
        <v>7</v>
      </c>
      <c r="C31" s="18" t="s">
        <v>34</v>
      </c>
      <c r="D31" s="17" t="s">
        <v>8</v>
      </c>
      <c r="E31" s="27">
        <v>4</v>
      </c>
      <c r="F31" s="3"/>
      <c r="G31" s="20">
        <f t="shared" si="2"/>
        <v>0</v>
      </c>
      <c r="H31" s="11"/>
    </row>
    <row r="32" spans="2:8" x14ac:dyDescent="0.35">
      <c r="B32" s="17">
        <v>8</v>
      </c>
      <c r="C32" s="18" t="s">
        <v>35</v>
      </c>
      <c r="D32" s="17" t="s">
        <v>8</v>
      </c>
      <c r="E32" s="27">
        <v>1</v>
      </c>
      <c r="F32" s="3"/>
      <c r="G32" s="20">
        <f t="shared" si="2"/>
        <v>0</v>
      </c>
      <c r="H32" s="11"/>
    </row>
    <row r="33" spans="2:8" x14ac:dyDescent="0.35">
      <c r="B33" s="17">
        <v>9</v>
      </c>
      <c r="C33" s="18" t="s">
        <v>36</v>
      </c>
      <c r="D33" s="17" t="s">
        <v>8</v>
      </c>
      <c r="E33" s="27">
        <v>1</v>
      </c>
      <c r="F33" s="3"/>
      <c r="G33" s="20">
        <f t="shared" si="2"/>
        <v>0</v>
      </c>
      <c r="H33" s="11"/>
    </row>
    <row r="34" spans="2:8" ht="15.75" customHeight="1" x14ac:dyDescent="0.35">
      <c r="B34" s="17">
        <v>10</v>
      </c>
      <c r="C34" s="26" t="s">
        <v>37</v>
      </c>
      <c r="D34" s="17" t="s">
        <v>8</v>
      </c>
      <c r="E34" s="27">
        <v>1</v>
      </c>
      <c r="F34" s="2"/>
      <c r="G34" s="20">
        <f t="shared" si="2"/>
        <v>0</v>
      </c>
      <c r="H34" s="29"/>
    </row>
    <row r="35" spans="2:8" x14ac:dyDescent="0.35">
      <c r="B35" s="17">
        <v>11</v>
      </c>
      <c r="C35" s="30" t="s">
        <v>38</v>
      </c>
      <c r="D35" s="17" t="s">
        <v>8</v>
      </c>
      <c r="E35" s="17">
        <v>1</v>
      </c>
      <c r="F35" s="2"/>
      <c r="G35" s="20">
        <f t="shared" si="2"/>
        <v>0</v>
      </c>
    </row>
    <row r="36" spans="2:8" ht="30" customHeight="1" x14ac:dyDescent="0.35">
      <c r="B36" s="17">
        <v>12</v>
      </c>
      <c r="C36" s="57" t="s">
        <v>39</v>
      </c>
      <c r="D36" s="58"/>
      <c r="E36" s="59"/>
      <c r="F36" s="58"/>
      <c r="G36" s="22">
        <v>45000</v>
      </c>
    </row>
    <row r="37" spans="2:8" ht="15.75" customHeight="1" x14ac:dyDescent="0.35">
      <c r="B37"/>
      <c r="F37" s="24" t="s">
        <v>10</v>
      </c>
      <c r="G37" s="52">
        <f>SUM(G25:G36)</f>
        <v>45000</v>
      </c>
    </row>
    <row r="38" spans="2:8" x14ac:dyDescent="0.35">
      <c r="B38" s="31" t="s">
        <v>41</v>
      </c>
      <c r="C38" s="32"/>
    </row>
    <row r="39" spans="2:8" x14ac:dyDescent="0.35">
      <c r="B39" s="31" t="s">
        <v>40</v>
      </c>
      <c r="C39" s="32"/>
    </row>
    <row r="40" spans="2:8" x14ac:dyDescent="0.35">
      <c r="B40" s="33"/>
      <c r="C40" s="9"/>
    </row>
    <row r="41" spans="2:8" ht="15.75" customHeight="1" x14ac:dyDescent="0.45">
      <c r="B41" s="12" t="s">
        <v>50</v>
      </c>
      <c r="C41" s="9"/>
      <c r="E41"/>
    </row>
    <row r="42" spans="2:8" x14ac:dyDescent="0.35">
      <c r="B42" s="14" t="s">
        <v>12</v>
      </c>
      <c r="C42" s="14" t="s">
        <v>13</v>
      </c>
      <c r="D42" s="14" t="s">
        <v>1</v>
      </c>
      <c r="E42" s="14" t="s">
        <v>2</v>
      </c>
      <c r="F42" s="15" t="s">
        <v>3</v>
      </c>
      <c r="G42" s="16" t="s">
        <v>4</v>
      </c>
      <c r="H42" s="28"/>
    </row>
    <row r="43" spans="2:8" x14ac:dyDescent="0.35">
      <c r="B43" s="17">
        <v>1</v>
      </c>
      <c r="C43" s="18" t="s">
        <v>42</v>
      </c>
      <c r="D43" s="17" t="s">
        <v>8</v>
      </c>
      <c r="E43" s="27">
        <v>1</v>
      </c>
      <c r="F43" s="3"/>
      <c r="G43" s="20">
        <f t="shared" ref="G43:G49" si="3">ROUND(F43,2)*E43</f>
        <v>0</v>
      </c>
      <c r="H43" s="11"/>
    </row>
    <row r="44" spans="2:8" x14ac:dyDescent="0.35">
      <c r="B44" s="17">
        <v>2</v>
      </c>
      <c r="C44" s="18" t="s">
        <v>43</v>
      </c>
      <c r="D44" s="17" t="s">
        <v>8</v>
      </c>
      <c r="E44" s="27">
        <v>1</v>
      </c>
      <c r="F44" s="3"/>
      <c r="G44" s="20">
        <f t="shared" si="3"/>
        <v>0</v>
      </c>
      <c r="H44" s="11"/>
    </row>
    <row r="45" spans="2:8" x14ac:dyDescent="0.35">
      <c r="B45" s="17">
        <v>3</v>
      </c>
      <c r="C45" s="18" t="s">
        <v>44</v>
      </c>
      <c r="D45" s="17" t="s">
        <v>8</v>
      </c>
      <c r="E45" s="27">
        <v>1</v>
      </c>
      <c r="F45" s="3"/>
      <c r="G45" s="20">
        <f t="shared" si="3"/>
        <v>0</v>
      </c>
      <c r="H45" s="11"/>
    </row>
    <row r="46" spans="2:8" x14ac:dyDescent="0.35">
      <c r="B46" s="17">
        <v>4</v>
      </c>
      <c r="C46" s="18" t="s">
        <v>45</v>
      </c>
      <c r="D46" s="17" t="s">
        <v>8</v>
      </c>
      <c r="E46" s="27">
        <v>4</v>
      </c>
      <c r="F46" s="3"/>
      <c r="G46" s="20">
        <f t="shared" si="3"/>
        <v>0</v>
      </c>
      <c r="H46" s="11"/>
    </row>
    <row r="47" spans="2:8" x14ac:dyDescent="0.35">
      <c r="B47" s="17">
        <v>5</v>
      </c>
      <c r="C47" s="18" t="s">
        <v>46</v>
      </c>
      <c r="D47" s="17" t="s">
        <v>8</v>
      </c>
      <c r="E47" s="27">
        <v>1</v>
      </c>
      <c r="F47" s="3"/>
      <c r="G47" s="20">
        <f t="shared" si="3"/>
        <v>0</v>
      </c>
      <c r="H47" s="11"/>
    </row>
    <row r="48" spans="2:8" x14ac:dyDescent="0.35">
      <c r="B48" s="17">
        <v>6</v>
      </c>
      <c r="C48" s="18" t="s">
        <v>47</v>
      </c>
      <c r="D48" s="17" t="s">
        <v>8</v>
      </c>
      <c r="E48" s="27">
        <v>1</v>
      </c>
      <c r="F48" s="3"/>
      <c r="G48" s="20">
        <f t="shared" si="3"/>
        <v>0</v>
      </c>
      <c r="H48" s="11"/>
    </row>
    <row r="49" spans="2:8" x14ac:dyDescent="0.35">
      <c r="B49" s="17">
        <v>7</v>
      </c>
      <c r="C49" s="18" t="s">
        <v>48</v>
      </c>
      <c r="D49" s="17" t="s">
        <v>8</v>
      </c>
      <c r="E49" s="27">
        <v>1</v>
      </c>
      <c r="F49" s="3"/>
      <c r="G49" s="20">
        <f t="shared" si="3"/>
        <v>0</v>
      </c>
      <c r="H49" s="11"/>
    </row>
    <row r="50" spans="2:8" ht="15.75" customHeight="1" x14ac:dyDescent="0.35">
      <c r="B50"/>
      <c r="F50" s="24" t="s">
        <v>14</v>
      </c>
      <c r="G50" s="52">
        <f>SUM(G43:G49)</f>
        <v>0</v>
      </c>
    </row>
    <row r="51" spans="2:8" x14ac:dyDescent="0.35">
      <c r="B51" s="76" t="s">
        <v>49</v>
      </c>
      <c r="C51" s="77"/>
      <c r="D51" s="77"/>
      <c r="E51" s="77"/>
      <c r="F51" s="77"/>
    </row>
    <row r="52" spans="2:8" x14ac:dyDescent="0.35">
      <c r="B52" s="77"/>
      <c r="C52" s="77"/>
      <c r="D52" s="77"/>
      <c r="E52" s="77"/>
      <c r="F52" s="77"/>
    </row>
    <row r="53" spans="2:8" x14ac:dyDescent="0.35">
      <c r="B53" s="34"/>
      <c r="C53" s="34"/>
      <c r="D53" s="34"/>
      <c r="E53" s="34"/>
      <c r="F53" s="34"/>
    </row>
    <row r="54" spans="2:8" ht="18.5" x14ac:dyDescent="0.45">
      <c r="B54" s="12" t="s">
        <v>52</v>
      </c>
      <c r="E54"/>
    </row>
    <row r="55" spans="2:8" x14ac:dyDescent="0.35">
      <c r="B55" s="13" t="s">
        <v>12</v>
      </c>
      <c r="C55" s="14" t="s">
        <v>13</v>
      </c>
      <c r="D55" s="14" t="s">
        <v>1</v>
      </c>
      <c r="E55" s="14" t="s">
        <v>2</v>
      </c>
      <c r="F55" s="15" t="s">
        <v>3</v>
      </c>
      <c r="G55" s="16" t="s">
        <v>4</v>
      </c>
    </row>
    <row r="56" spans="2:8" x14ac:dyDescent="0.35">
      <c r="B56" s="17">
        <v>1</v>
      </c>
      <c r="C56" s="18" t="s">
        <v>53</v>
      </c>
      <c r="D56" s="19" t="s">
        <v>8</v>
      </c>
      <c r="E56" s="27">
        <v>1008</v>
      </c>
      <c r="F56" s="2"/>
      <c r="G56" s="21">
        <f>ROUND(F56,2)*E56</f>
        <v>0</v>
      </c>
    </row>
    <row r="57" spans="2:8" x14ac:dyDescent="0.35">
      <c r="B57" s="17">
        <v>2</v>
      </c>
      <c r="C57" s="18" t="s">
        <v>54</v>
      </c>
      <c r="D57" s="19" t="s">
        <v>8</v>
      </c>
      <c r="E57" s="27">
        <v>140</v>
      </c>
      <c r="F57" s="2"/>
      <c r="G57" s="21">
        <f t="shared" ref="G57:G61" si="4">ROUND(F57,2)*E57</f>
        <v>0</v>
      </c>
    </row>
    <row r="58" spans="2:8" x14ac:dyDescent="0.35">
      <c r="B58" s="17">
        <v>3</v>
      </c>
      <c r="C58" s="18" t="s">
        <v>55</v>
      </c>
      <c r="D58" s="19" t="s">
        <v>8</v>
      </c>
      <c r="E58" s="27">
        <v>256</v>
      </c>
      <c r="F58" s="2"/>
      <c r="G58" s="21">
        <f t="shared" si="4"/>
        <v>0</v>
      </c>
    </row>
    <row r="59" spans="2:8" x14ac:dyDescent="0.35">
      <c r="B59" s="17">
        <v>4</v>
      </c>
      <c r="C59" s="18" t="s">
        <v>56</v>
      </c>
      <c r="D59" s="19" t="s">
        <v>8</v>
      </c>
      <c r="E59" s="27">
        <v>424</v>
      </c>
      <c r="F59" s="2"/>
      <c r="G59" s="21">
        <f t="shared" si="4"/>
        <v>0</v>
      </c>
    </row>
    <row r="60" spans="2:8" x14ac:dyDescent="0.35">
      <c r="B60" s="17">
        <v>5</v>
      </c>
      <c r="C60" s="18" t="s">
        <v>57</v>
      </c>
      <c r="D60" s="19" t="s">
        <v>8</v>
      </c>
      <c r="E60" s="27">
        <v>48</v>
      </c>
      <c r="F60" s="2"/>
      <c r="G60" s="21">
        <f t="shared" si="4"/>
        <v>0</v>
      </c>
    </row>
    <row r="61" spans="2:8" x14ac:dyDescent="0.35">
      <c r="B61" s="17">
        <v>6</v>
      </c>
      <c r="C61" s="18" t="s">
        <v>58</v>
      </c>
      <c r="D61" s="19" t="s">
        <v>8</v>
      </c>
      <c r="E61" s="27">
        <v>704</v>
      </c>
      <c r="F61" s="2"/>
      <c r="G61" s="21">
        <f t="shared" si="4"/>
        <v>0</v>
      </c>
    </row>
    <row r="62" spans="2:8" ht="30" customHeight="1" x14ac:dyDescent="0.35">
      <c r="B62" s="17">
        <v>7</v>
      </c>
      <c r="C62" s="57" t="s">
        <v>59</v>
      </c>
      <c r="D62" s="78"/>
      <c r="E62" s="79"/>
      <c r="F62" s="78"/>
      <c r="G62" s="22">
        <v>50000</v>
      </c>
    </row>
    <row r="63" spans="2:8" ht="33.65" customHeight="1" x14ac:dyDescent="0.35">
      <c r="B63" s="17">
        <v>8</v>
      </c>
      <c r="C63" s="26" t="s">
        <v>60</v>
      </c>
      <c r="D63" s="19" t="s">
        <v>11</v>
      </c>
      <c r="E63" s="17">
        <v>640</v>
      </c>
      <c r="F63" s="2"/>
      <c r="G63" s="21">
        <f t="shared" ref="G63" si="5">ROUND(F63,2)*E63</f>
        <v>0</v>
      </c>
    </row>
    <row r="64" spans="2:8" ht="15.75" customHeight="1" x14ac:dyDescent="0.35">
      <c r="B64" s="23"/>
      <c r="F64" s="24" t="s">
        <v>51</v>
      </c>
      <c r="G64" s="51">
        <f>SUM(G56:G63)</f>
        <v>50000</v>
      </c>
    </row>
    <row r="65" spans="2:7" x14ac:dyDescent="0.35">
      <c r="B65" s="34"/>
      <c r="C65" s="34"/>
      <c r="D65" s="34"/>
      <c r="E65" s="34"/>
      <c r="F65" s="34"/>
    </row>
    <row r="66" spans="2:7" ht="27.65" customHeight="1" x14ac:dyDescent="0.35">
      <c r="B66" s="66" t="s">
        <v>65</v>
      </c>
      <c r="C66" s="67"/>
      <c r="D66" s="68"/>
      <c r="E66" s="80" t="s">
        <v>61</v>
      </c>
      <c r="F66" s="81"/>
      <c r="G66" s="82"/>
    </row>
    <row r="67" spans="2:7" x14ac:dyDescent="0.35">
      <c r="B67" s="34"/>
      <c r="C67" s="35"/>
      <c r="D67" s="36"/>
      <c r="E67"/>
      <c r="F67"/>
    </row>
    <row r="68" spans="2:7" ht="15" thickBot="1" x14ac:dyDescent="0.4">
      <c r="B68" s="34"/>
      <c r="C68" s="35"/>
      <c r="D68" s="36"/>
      <c r="E68"/>
      <c r="F68"/>
    </row>
    <row r="69" spans="2:7" ht="16.5" customHeight="1" thickBot="1" x14ac:dyDescent="0.4">
      <c r="B69" s="37"/>
      <c r="C69" s="37"/>
      <c r="D69" s="60" t="s">
        <v>22</v>
      </c>
      <c r="E69" s="60"/>
      <c r="F69" s="61"/>
      <c r="G69" s="53">
        <f>G37+G21+G15+G50+G64</f>
        <v>110000</v>
      </c>
    </row>
    <row r="70" spans="2:7" ht="16.5" customHeight="1" thickBot="1" x14ac:dyDescent="0.4">
      <c r="B70" s="37"/>
      <c r="C70" s="37"/>
      <c r="D70" s="62" t="s">
        <v>0</v>
      </c>
      <c r="E70" s="62"/>
      <c r="F70" s="63"/>
      <c r="G70" s="53">
        <f>G69*0.22</f>
        <v>24200</v>
      </c>
    </row>
    <row r="71" spans="2:7" ht="15.5" x14ac:dyDescent="0.35">
      <c r="B71" s="38"/>
      <c r="C71" s="38"/>
      <c r="D71" s="69" t="s">
        <v>23</v>
      </c>
      <c r="E71" s="69"/>
      <c r="F71" s="70"/>
      <c r="G71" s="54">
        <f>SUM(G69:G70)</f>
        <v>134200</v>
      </c>
    </row>
    <row r="72" spans="2:7" x14ac:dyDescent="0.35">
      <c r="B72" s="39"/>
      <c r="C72" s="40"/>
      <c r="D72" s="39"/>
      <c r="E72" s="41"/>
      <c r="F72" s="42"/>
      <c r="G72" s="43"/>
    </row>
    <row r="73" spans="2:7" ht="14.5" customHeight="1" x14ac:dyDescent="0.35">
      <c r="B73" s="64" t="s">
        <v>62</v>
      </c>
      <c r="C73" s="65"/>
      <c r="D73" s="65"/>
      <c r="E73" s="65"/>
      <c r="F73" s="65"/>
      <c r="G73" s="65"/>
    </row>
    <row r="74" spans="2:7" x14ac:dyDescent="0.35">
      <c r="B74" s="65"/>
      <c r="C74" s="65"/>
      <c r="D74" s="65"/>
      <c r="E74" s="65"/>
      <c r="F74" s="65"/>
      <c r="G74" s="65"/>
    </row>
    <row r="75" spans="2:7" x14ac:dyDescent="0.35">
      <c r="B75" s="65"/>
      <c r="C75" s="65"/>
      <c r="D75" s="65"/>
      <c r="E75" s="65"/>
      <c r="F75" s="65"/>
      <c r="G75" s="65"/>
    </row>
    <row r="76" spans="2:7" x14ac:dyDescent="0.35">
      <c r="B76" s="65"/>
      <c r="C76" s="65"/>
      <c r="D76" s="65"/>
      <c r="E76" s="65"/>
      <c r="F76" s="65"/>
      <c r="G76" s="65"/>
    </row>
    <row r="77" spans="2:7" x14ac:dyDescent="0.35">
      <c r="B77" s="65"/>
      <c r="C77" s="65"/>
      <c r="D77" s="65"/>
      <c r="E77" s="65"/>
      <c r="F77" s="65"/>
      <c r="G77" s="65"/>
    </row>
    <row r="78" spans="2:7" ht="9" customHeight="1" x14ac:dyDescent="0.35">
      <c r="B78" s="65"/>
      <c r="C78" s="65"/>
      <c r="D78" s="65"/>
      <c r="E78" s="65"/>
      <c r="F78" s="65"/>
      <c r="G78" s="65"/>
    </row>
    <row r="79" spans="2:7" hidden="1" x14ac:dyDescent="0.35">
      <c r="B79" s="65"/>
      <c r="C79" s="65"/>
      <c r="D79" s="65"/>
      <c r="E79" s="65"/>
      <c r="F79" s="65"/>
      <c r="G79" s="65"/>
    </row>
    <row r="80" spans="2:7" x14ac:dyDescent="0.35">
      <c r="C80" s="45"/>
      <c r="D80" s="45"/>
      <c r="E80" s="45"/>
      <c r="F80" s="46"/>
      <c r="G80" s="45"/>
    </row>
    <row r="81" spans="2:7" ht="15.5" x14ac:dyDescent="0.35">
      <c r="E81" s="47" t="s">
        <v>5</v>
      </c>
      <c r="F81" s="1"/>
      <c r="G81" s="48"/>
    </row>
    <row r="82" spans="2:7" ht="15.5" x14ac:dyDescent="0.35">
      <c r="E82" s="47"/>
      <c r="G82" s="48"/>
    </row>
    <row r="83" spans="2:7" ht="15.5" x14ac:dyDescent="0.35">
      <c r="E83" s="47" t="s">
        <v>6</v>
      </c>
      <c r="F83" s="50"/>
      <c r="G83" s="48"/>
    </row>
    <row r="84" spans="2:7" x14ac:dyDescent="0.35">
      <c r="C84" s="49"/>
    </row>
    <row r="85" spans="2:7" x14ac:dyDescent="0.35">
      <c r="B85"/>
      <c r="E85"/>
    </row>
    <row r="86" spans="2:7" x14ac:dyDescent="0.35">
      <c r="B86"/>
      <c r="E86"/>
    </row>
    <row r="87" spans="2:7" x14ac:dyDescent="0.35">
      <c r="B87"/>
      <c r="E87"/>
    </row>
    <row r="88" spans="2:7" x14ac:dyDescent="0.35">
      <c r="B88"/>
      <c r="E88"/>
    </row>
    <row r="89" spans="2:7" x14ac:dyDescent="0.35">
      <c r="B89"/>
      <c r="E89"/>
    </row>
    <row r="90" spans="2:7" x14ac:dyDescent="0.35">
      <c r="B90"/>
      <c r="E90"/>
    </row>
    <row r="91" spans="2:7" x14ac:dyDescent="0.35">
      <c r="B91"/>
      <c r="E91"/>
    </row>
    <row r="92" spans="2:7" x14ac:dyDescent="0.35">
      <c r="B92"/>
      <c r="E92"/>
    </row>
    <row r="93" spans="2:7" x14ac:dyDescent="0.35">
      <c r="B93"/>
      <c r="E93"/>
    </row>
    <row r="94" spans="2:7" x14ac:dyDescent="0.35">
      <c r="B94"/>
      <c r="E94"/>
    </row>
    <row r="95" spans="2:7" x14ac:dyDescent="0.35">
      <c r="B95"/>
      <c r="E95"/>
    </row>
    <row r="96" spans="2:7" x14ac:dyDescent="0.35">
      <c r="B96"/>
      <c r="E96"/>
    </row>
    <row r="97" spans="2:5" x14ac:dyDescent="0.35">
      <c r="B97"/>
      <c r="E97"/>
    </row>
    <row r="98" spans="2:5" x14ac:dyDescent="0.35">
      <c r="B98"/>
      <c r="E98"/>
    </row>
    <row r="99" spans="2:5" x14ac:dyDescent="0.35">
      <c r="B99"/>
      <c r="E99"/>
    </row>
    <row r="100" spans="2:5" x14ac:dyDescent="0.35">
      <c r="B100"/>
      <c r="E100"/>
    </row>
    <row r="101" spans="2:5" x14ac:dyDescent="0.35">
      <c r="B101"/>
      <c r="E101"/>
    </row>
    <row r="102" spans="2:5" x14ac:dyDescent="0.35">
      <c r="B102"/>
      <c r="E102"/>
    </row>
    <row r="103" spans="2:5" x14ac:dyDescent="0.35">
      <c r="B103"/>
      <c r="E103"/>
    </row>
    <row r="104" spans="2:5" x14ac:dyDescent="0.35">
      <c r="B104"/>
      <c r="E104"/>
    </row>
    <row r="105" spans="2:5" x14ac:dyDescent="0.35">
      <c r="B105"/>
      <c r="E105"/>
    </row>
    <row r="106" spans="2:5" x14ac:dyDescent="0.35">
      <c r="B106"/>
      <c r="E106"/>
    </row>
    <row r="107" spans="2:5" x14ac:dyDescent="0.35">
      <c r="B107"/>
      <c r="E107"/>
    </row>
    <row r="108" spans="2:5" x14ac:dyDescent="0.35">
      <c r="B108"/>
      <c r="E108"/>
    </row>
  </sheetData>
  <sheetProtection algorithmName="SHA-512" hashValue="GTksaOb71AVMY92jsvFVlxHeoma4FdDGaqFQk/U94g6gQwAOAwlAM+YkMiwVgWFt1JZd5ke+okZXlWgG9nUq7A==" saltValue="riSSRn8LJP1o47K183ex4w==" spinCount="100000" sheet="1" selectLockedCells="1"/>
  <mergeCells count="13">
    <mergeCell ref="B2:G2"/>
    <mergeCell ref="C14:F14"/>
    <mergeCell ref="D69:F69"/>
    <mergeCell ref="D70:F70"/>
    <mergeCell ref="B73:G79"/>
    <mergeCell ref="B66:D66"/>
    <mergeCell ref="D71:F71"/>
    <mergeCell ref="B5:C5"/>
    <mergeCell ref="D4:F4"/>
    <mergeCell ref="C36:F36"/>
    <mergeCell ref="B51:F52"/>
    <mergeCell ref="C62:F62"/>
    <mergeCell ref="E66:F66"/>
  </mergeCells>
  <dataValidations count="2">
    <dataValidation type="decimal" operator="greaterThanOrEqual" allowBlank="1" showInputMessage="1" showErrorMessage="1" errorTitle="NAPAKA!" error="Cena/EM mora biti večja od 0 EUR!" sqref="F9:F13 F35 F63 F56:F61" xr:uid="{0F4F3868-7B28-4AB1-BC38-8924891EF9BD}">
      <formula1>0.01</formula1>
    </dataValidation>
    <dataValidation type="decimal" allowBlank="1" showInputMessage="1" showErrorMessage="1" errorTitle="NAPAKA!" error="Cena/EM ne sme biti manjša od 0 EUR ali večja od 2.200,00 EUR!" sqref="F34" xr:uid="{25F51D5B-303A-4C8F-BC50-478FF0774F22}">
      <formula1>0.01</formula1>
      <formula2>2200</formula2>
    </dataValidation>
  </dataValidations>
  <pageMargins left="0.25" right="0.25" top="0.75" bottom="0.75" header="0.3" footer="0.3"/>
  <pageSetup paperSize="9" scale="5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E2F4D2A510E354E95F954BE72D9F88D" ma:contentTypeVersion="12" ma:contentTypeDescription="Ustvari nov dokument." ma:contentTypeScope="" ma:versionID="c171ae01d8a2e66374eb9be774fc6187">
  <xsd:schema xmlns:xsd="http://www.w3.org/2001/XMLSchema" xmlns:xs="http://www.w3.org/2001/XMLSchema" xmlns:p="http://schemas.microsoft.com/office/2006/metadata/properties" xmlns:ns3="94c2170e-a31c-4241-aa77-6b3ca0009aef" targetNamespace="http://schemas.microsoft.com/office/2006/metadata/properties" ma:root="true" ma:fieldsID="cd58aed734410674c02b89890f94d9c4" ns3:_="">
    <xsd:import namespace="94c2170e-a31c-4241-aa77-6b3ca0009aef"/>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element ref="ns3:MediaLengthInSecond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c2170e-a31c-4241-aa77-6b3ca0009a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C24140-9F73-40B2-8977-7F0F9326685C}">
  <ds:schemaRefs>
    <ds:schemaRef ds:uri="http://schemas.microsoft.com/sharepoint/v3/contenttype/forms"/>
  </ds:schemaRefs>
</ds:datastoreItem>
</file>

<file path=customXml/itemProps2.xml><?xml version="1.0" encoding="utf-8"?>
<ds:datastoreItem xmlns:ds="http://schemas.openxmlformats.org/officeDocument/2006/customXml" ds:itemID="{61EDC7BC-AA61-4605-A8CB-4DABCA087B89}">
  <ds:schemaRefs>
    <ds:schemaRef ds:uri="http://schemas.openxmlformats.org/package/2006/metadata/core-properties"/>
    <ds:schemaRef ds:uri="http://schemas.microsoft.com/office/infopath/2007/PartnerControls"/>
    <ds:schemaRef ds:uri="http://purl.org/dc/dcmitype/"/>
    <ds:schemaRef ds:uri="http://schemas.microsoft.com/office/2006/metadata/properties"/>
    <ds:schemaRef ds:uri="http://purl.org/dc/terms/"/>
    <ds:schemaRef ds:uri="94c2170e-a31c-4241-aa77-6b3ca0009aef"/>
    <ds:schemaRef ds:uri="http://schemas.microsoft.com/office/2006/documentManagement/types"/>
    <ds:schemaRef ds:uri="http://www.w3.org/XML/1998/namespace"/>
    <ds:schemaRef ds:uri="http://purl.org/dc/elements/1.1/"/>
  </ds:schemaRefs>
</ds:datastoreItem>
</file>

<file path=customXml/itemProps3.xml><?xml version="1.0" encoding="utf-8"?>
<ds:datastoreItem xmlns:ds="http://schemas.openxmlformats.org/officeDocument/2006/customXml" ds:itemID="{DB1851C8-7D89-4EEA-A0D1-76740039E3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c2170e-a31c-4241-aa77-6b3ca0009a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Ponudbeni predračun</vt:lpstr>
      <vt:lpstr>'Ponudbeni predračun'!Področje_tiskanja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 MEH, Ida</dc:creator>
  <cp:lastModifiedBy>CAR MEH, Ida</cp:lastModifiedBy>
  <cp:lastPrinted>2026-05-25T08:35:43Z</cp:lastPrinted>
  <dcterms:created xsi:type="dcterms:W3CDTF">2023-12-04T13:33:44Z</dcterms:created>
  <dcterms:modified xsi:type="dcterms:W3CDTF">2026-05-28T06:38:46Z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0x0101002E2F4D2A510E354E95F954BE72D9F88D</vt:lpwstr>
  </property>
</Properties>
</file>